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L:\3000\3300\Bendras\PIRKIMAI IR LOGISTIKA\PIRKIMŲ MEDŽIAGA\Ruošiama pirkimo medžiaga\Transformatorių pastočių nenaudojamų įrenginių atjungimo projektavimo paslaugos\"/>
    </mc:Choice>
  </mc:AlternateContent>
  <xr:revisionPtr revIDLastSave="0" documentId="13_ncr:1_{A49DA191-324E-42B2-ABCD-E9135138FD10}" xr6:coauthVersionLast="47" xr6:coauthVersionMax="47" xr10:uidLastSave="{00000000-0000-0000-0000-000000000000}"/>
  <bookViews>
    <workbookView xWindow="28680" yWindow="-1095" windowWidth="29040" windowHeight="15720" firstSheet="1" activeTab="1" xr2:uid="{00000000-000D-0000-FFFF-FFFF00000000}"/>
  </bookViews>
  <sheets>
    <sheet name="Darbų žiniaraštis" sheetId="2" r:id="rId1"/>
    <sheet name="Lapas1" sheetId="3" r:id="rId2"/>
  </sheets>
  <externalReferences>
    <externalReference r:id="rId3"/>
  </externalReferences>
  <definedNames>
    <definedName name="AkcIslData">'[1]Pagrindines prielaidos'!$B$55</definedName>
    <definedName name="AkcVerte">'[1]Pagrindines prielaidos'!$B$58</definedName>
    <definedName name="BS">#REF!</definedName>
    <definedName name="BSA">#REF!,#REF!,#REF!</definedName>
    <definedName name="BSAtsargosPct">'[1]Pagrindines prielaidos'!$B$65</definedName>
    <definedName name="BSBeg">#REF!</definedName>
    <definedName name="BSGSDebitoriaiPct">'[1]Pagrindines prielaidos'!$B$63</definedName>
    <definedName name="BSM">#REF!,#REF!,#REF!</definedName>
    <definedName name="BSMYr1">#REF!</definedName>
    <definedName name="BSMYr2">#REF!</definedName>
    <definedName name="BSMYr3">#REF!</definedName>
    <definedName name="BSMokSumosPKreditai">'[1]Pagrindines prielaidos'!$B$67</definedName>
    <definedName name="BSQ">#REF!,#REF!,#REF!</definedName>
    <definedName name="BSQYr1">#REF!</definedName>
    <definedName name="BSQYr2">#REF!</definedName>
    <definedName name="BSQYr3">#REF!</definedName>
    <definedName name="CF">#REF!</definedName>
    <definedName name="CFA">'[1]Pinigu srautai'!$R$5,'[1]Pinigu srautai'!$AI$5,'[1]Pinigu srautai'!$AZ$5</definedName>
    <definedName name="CFAYr1">#REF!</definedName>
    <definedName name="CFAYr2">#REF!</definedName>
    <definedName name="CFM">'[1]Pinigu srautai'!$B$5:$M$5,'[1]Pinigu srautai'!$S$5:$AD$5,'[1]Pinigu srautai'!$AJ$5:$AU$5</definedName>
    <definedName name="CFMYr1">#REF!</definedName>
    <definedName name="CFMYr2">#REF!</definedName>
    <definedName name="CFMYr3">#REF!</definedName>
    <definedName name="CFQ">'[1]Pinigu srautai'!$N$5:$Q$5,'[1]Pinigu srautai'!$AE$5:$AH$5,'[1]Pinigu srautai'!$AV$5:$AY$5</definedName>
    <definedName name="CFQYr1">#REF!</definedName>
    <definedName name="CFQYr2">#REF!</definedName>
    <definedName name="CFQYr3">#REF!</definedName>
    <definedName name="Co">'[1]Pagrindines prielaidos'!$B$3</definedName>
    <definedName name="COGPaslaugosPct">'[1]Pagrindines prielaidos'!$B$26</definedName>
    <definedName name="COGRemontasPct">'[1]Pagrindines prielaidos'!$B$20</definedName>
    <definedName name="COGStatybaPct">'[1]Pagrindines prielaidos'!$B$24</definedName>
    <definedName name="COGTAptarnavimasPct">'[1]Pagrindines prielaidos'!$B$22</definedName>
    <definedName name="FAM">'[1]Ilgalaikis materialus turtas '!$C$17:$N$17,'[1]Ilgalaikis materialus turtas '!$T$17:$AE$17,'[1]Ilgalaikis materialus turtas '!$AK$17:$AV$17</definedName>
    <definedName name="FAQ">'[1]Ilgalaikis materialus turtas '!$O$17:$R$17,'[1]Ilgalaikis materialus turtas '!$AF$17:$AI$17,'[1]Ilgalaikis materialus turtas '!$AW$17:$AZ$17</definedName>
    <definedName name="y">#REF!</definedName>
    <definedName name="Instructions">#REF!</definedName>
    <definedName name="Interest">'[1]Pagrindines prielaidos'!$B$41</definedName>
    <definedName name="IS">#REF!</definedName>
    <definedName name="ISM">'[1]Pelno nuost ataskaita'!$B$5:$M$5,'[1]Pelno nuost ataskaita'!$S$5:$AD$5,'[1]Pelno nuost ataskaita'!$AJ$5:$AU$5</definedName>
    <definedName name="ISMYr1">#REF!</definedName>
    <definedName name="ISMYr2">#REF!</definedName>
    <definedName name="ISMYr3">#REF!</definedName>
    <definedName name="ISQ">'[1]Pelno nuost ataskaita'!$N$5:$Q$5,'[1]Pelno nuost ataskaita'!$AE$5:$AH$5,'[1]Pelno nuost ataskaita'!$AV$5:$AY$5</definedName>
    <definedName name="ISQYr1">#REF!</definedName>
    <definedName name="ISQYr2">#REF!</definedName>
    <definedName name="ISQYr3">#REF!</definedName>
    <definedName name="StartDate">'[1]Pagrindines prielaidos'!$B$5</definedName>
    <definedName name="StockIssueCostLife">'[1]Pagrindines prielaidos'!#REF!</definedName>
    <definedName name="StockIssueDate">'[1]Pagrindines prielaidos'!#REF!</definedName>
    <definedName name="StockProceeds">'[1]Pagrindines prielaidos'!#REF!</definedName>
    <definedName name="StockProceedsNet">'[1]Pagrindines prielaidos'!#REF!</definedName>
    <definedName name="StockUWFee">'[1]Pagrindines prielaidos'!#REF!</definedName>
    <definedName name="TaxRate">'[1]Pagrindines prielaidos'!$B$43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1" i="3" l="1"/>
  <c r="F10" i="3"/>
  <c r="F9" i="3"/>
  <c r="F8" i="3"/>
  <c r="F7" i="3"/>
  <c r="F6" i="3"/>
  <c r="F12" i="3" l="1"/>
  <c r="F13" i="3" s="1"/>
  <c r="F14" i="3" s="1"/>
  <c r="F6" i="2" l="1"/>
  <c r="F18" i="2"/>
  <c r="F17" i="2"/>
  <c r="F16" i="2"/>
  <c r="F14" i="2"/>
  <c r="F19" i="2" l="1"/>
  <c r="F20" i="2" s="1"/>
  <c r="F21" i="2" s="1"/>
</calcChain>
</file>

<file path=xl/sharedStrings.xml><?xml version="1.0" encoding="utf-8"?>
<sst xmlns="http://schemas.openxmlformats.org/spreadsheetml/2006/main" count="56" uniqueCount="36">
  <si>
    <t xml:space="preserve"> DARBŲ ŽINIARAŠTIS</t>
  </si>
  <si>
    <t>Nr.</t>
  </si>
  <si>
    <t>Pavadinimas ir techninės charakteristikos</t>
  </si>
  <si>
    <t>Mato vnt.</t>
  </si>
  <si>
    <t>Kiekis</t>
  </si>
  <si>
    <t>Suma, Eur be PVM</t>
  </si>
  <si>
    <t xml:space="preserve"> Pastabos</t>
  </si>
  <si>
    <t>1. Medžiagos</t>
  </si>
  <si>
    <t>1.1</t>
  </si>
  <si>
    <t>kompl.</t>
  </si>
  <si>
    <t>2.   Darbai</t>
  </si>
  <si>
    <t>2.1</t>
  </si>
  <si>
    <t>2.2</t>
  </si>
  <si>
    <t>2.3</t>
  </si>
  <si>
    <t>Dokumentacijos paruošimas ir pridavimas</t>
  </si>
  <si>
    <t>Viso, Eur be PVM:</t>
  </si>
  <si>
    <t>PVM 21%:</t>
  </si>
  <si>
    <t>Viso, Eur su PVM:</t>
  </si>
  <si>
    <t>Tinklo kabelių montavimas ir pajungimas</t>
  </si>
  <si>
    <t>AB ĮKR Konfiguravimo ir testavimo darbai</t>
  </si>
  <si>
    <t>Tinklo kabeliai ir kitos instaliacinės medžiagos</t>
  </si>
  <si>
    <t>SFP modulis</t>
  </si>
  <si>
    <t>vnt.</t>
  </si>
  <si>
    <r>
      <t xml:space="preserve">Vieneto kaina, 
Eur be PVM 
</t>
    </r>
    <r>
      <rPr>
        <b/>
        <sz val="10"/>
        <color rgb="FFFF0000"/>
        <rFont val="Arial"/>
        <family val="2"/>
      </rPr>
      <t>(pildo Tiekėjas)</t>
    </r>
  </si>
  <si>
    <r>
      <t>SPS</t>
    </r>
    <r>
      <rPr>
        <sz val="10"/>
        <rFont val="Arial"/>
        <family val="2"/>
        <charset val="186"/>
      </rPr>
      <t xml:space="preserve">  p</t>
    </r>
    <r>
      <rPr>
        <sz val="10"/>
        <color theme="1"/>
        <rFont val="Arial"/>
        <family val="2"/>
      </rPr>
      <t>riedas. Darbų žiniaraštis</t>
    </r>
  </si>
  <si>
    <t xml:space="preserve">Nenaudojamų OL su RU ir BY įrenginių transformatorių pastotėse išvedimo iš eksploatacijos </t>
  </si>
  <si>
    <t xml:space="preserve"> Darbų žiniaraštis</t>
  </si>
  <si>
    <t xml:space="preserve"> Techninio darbo projekto (TDP) rengimas</t>
  </si>
  <si>
    <t>Transformatorių pastočių nenaudojamų įrenginių atjungimo projektavimo paslauga</t>
  </si>
  <si>
    <t>IAE TP 110 kV L-Vydžiai atjungimo TDP parengimas ir suderinimas</t>
  </si>
  <si>
    <t>Kalvelių TP 110 kV L-Ašmena atjungimo TDP parengimas ir suderinimas</t>
  </si>
  <si>
    <t>Pabradės TP 110 kV L-Podolcai atjungimo TDP parengimas ir suderinimas</t>
  </si>
  <si>
    <t>Šalčininkų TP 110 kV L-Voronovas atjungimo TDP parengimas ir suderinimas</t>
  </si>
  <si>
    <t>Kybartų TP 110 kV L-Nesterovas atjungimoTDP parengimas ir suderinimas</t>
  </si>
  <si>
    <t>Bitėnų TP 330 kV LN325 ir LN326 atjungimo TDP parengimas ir suderinimas</t>
  </si>
  <si>
    <t>SPS x priedas. Darbų žiniaraštis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</si>
</sst>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€_-;\-* #,##0.00\ _€_-;_-* &quot;-&quot;??\ _€_-;_-@_-"/>
    <numFmt numFmtId="165" formatCode="_-* #,##0.00\ _L_t_-;\-* #,##0.00\ _L_t_-;_-* &quot;-&quot;??\ _L_t_-;_-@_-"/>
    <numFmt numFmtId="166" formatCode="?????0.0??;\-?????.0??;?"/>
  </numFmts>
  <fonts count="11" x14ac:knownFonts="1"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0"/>
      <color theme="1"/>
      <name val="Arial"/>
      <family val="2"/>
    </font>
    <font>
      <sz val="8"/>
      <name val="Calibri"/>
      <family val="2"/>
      <charset val="186"/>
      <scheme val="minor"/>
    </font>
    <font>
      <b/>
      <sz val="12"/>
      <color theme="1"/>
      <name val="Arial"/>
      <family val="2"/>
    </font>
    <font>
      <b/>
      <sz val="10"/>
      <color theme="1"/>
      <name val="Arial"/>
      <family val="2"/>
    </font>
    <font>
      <b/>
      <sz val="10"/>
      <color rgb="FFFF0000"/>
      <name val="Arial"/>
      <family val="2"/>
    </font>
    <font>
      <sz val="10"/>
      <name val="Arial"/>
      <family val="2"/>
    </font>
    <font>
      <sz val="10"/>
      <color rgb="FF000000"/>
      <name val="Arial"/>
      <family val="2"/>
    </font>
    <font>
      <b/>
      <sz val="10"/>
      <name val="Arial"/>
      <family val="2"/>
    </font>
    <font>
      <sz val="10"/>
      <name val="Arial"/>
      <family val="2"/>
      <charset val="186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5" fontId="2" fillId="0" borderId="0" applyFont="0" applyFill="0" applyBorder="0" applyAlignment="0" applyProtection="0"/>
    <xf numFmtId="0" fontId="2" fillId="0" borderId="0"/>
    <xf numFmtId="164" fontId="1" fillId="0" borderId="0" applyFont="0" applyFill="0" applyBorder="0" applyAlignment="0" applyProtection="0"/>
  </cellStyleXfs>
  <cellXfs count="37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1" applyFont="1" applyAlignment="1">
      <alignment horizontal="center" vertical="center"/>
    </xf>
    <xf numFmtId="0" fontId="5" fillId="2" borderId="1" xfId="1" applyFont="1" applyFill="1" applyBorder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2" fillId="2" borderId="1" xfId="1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center" vertical="center"/>
    </xf>
    <xf numFmtId="0" fontId="2" fillId="0" borderId="1" xfId="1" applyFont="1" applyBorder="1" applyAlignment="1">
      <alignment horizontal="center" vertical="center" wrapText="1"/>
    </xf>
    <xf numFmtId="0" fontId="2" fillId="2" borderId="1" xfId="1" applyFont="1" applyFill="1" applyBorder="1" applyAlignment="1" applyProtection="1">
      <alignment horizontal="center" vertical="center" wrapText="1"/>
      <protection locked="0"/>
    </xf>
    <xf numFmtId="165" fontId="7" fillId="2" borderId="1" xfId="4" applyNumberFormat="1" applyFont="1" applyFill="1" applyBorder="1" applyAlignment="1">
      <alignment horizontal="center" vertical="center"/>
    </xf>
    <xf numFmtId="0" fontId="2" fillId="0" borderId="1" xfId="0" applyFont="1" applyBorder="1" applyAlignment="1" applyProtection="1">
      <alignment horizontal="center" vertical="center" wrapText="1"/>
      <protection locked="0"/>
    </xf>
    <xf numFmtId="0" fontId="8" fillId="0" borderId="1" xfId="0" applyFont="1" applyBorder="1"/>
    <xf numFmtId="0" fontId="8" fillId="0" borderId="4" xfId="0" applyFont="1" applyBorder="1"/>
    <xf numFmtId="0" fontId="2" fillId="0" borderId="1" xfId="1" applyFont="1" applyBorder="1" applyAlignment="1">
      <alignment horizontal="center" vertical="center"/>
    </xf>
    <xf numFmtId="0" fontId="2" fillId="0" borderId="1" xfId="1" applyFont="1" applyBorder="1" applyAlignment="1" applyProtection="1">
      <alignment horizontal="center" vertical="center" wrapText="1"/>
      <protection locked="0"/>
    </xf>
    <xf numFmtId="165" fontId="7" fillId="0" borderId="1" xfId="4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center"/>
    </xf>
    <xf numFmtId="165" fontId="9" fillId="2" borderId="2" xfId="4" applyNumberFormat="1" applyFont="1" applyFill="1" applyBorder="1" applyAlignment="1">
      <alignment horizontal="center"/>
    </xf>
    <xf numFmtId="0" fontId="9" fillId="0" borderId="0" xfId="0" applyFont="1" applyProtection="1">
      <protection locked="0"/>
    </xf>
    <xf numFmtId="0" fontId="2" fillId="0" borderId="0" xfId="0" applyFont="1" applyAlignment="1">
      <alignment horizontal="left" vertical="center"/>
    </xf>
    <xf numFmtId="0" fontId="2" fillId="0" borderId="0" xfId="0" applyFont="1"/>
    <xf numFmtId="166" fontId="9" fillId="0" borderId="0" xfId="0" applyNumberFormat="1" applyFont="1" applyAlignment="1">
      <alignment horizontal="right"/>
    </xf>
    <xf numFmtId="0" fontId="2" fillId="0" borderId="0" xfId="0" applyFont="1" applyAlignment="1">
      <alignment horizontal="right" vertical="center"/>
    </xf>
    <xf numFmtId="0" fontId="4" fillId="0" borderId="0" xfId="1" applyFont="1" applyAlignment="1">
      <alignment horizontal="center" vertical="center"/>
    </xf>
    <xf numFmtId="0" fontId="4" fillId="2" borderId="0" xfId="1" applyFont="1" applyFill="1" applyAlignment="1">
      <alignment horizontal="center" wrapText="1"/>
    </xf>
    <xf numFmtId="0" fontId="5" fillId="3" borderId="1" xfId="1" applyFont="1" applyFill="1" applyBorder="1" applyAlignment="1">
      <alignment horizontal="center" vertical="center" wrapText="1"/>
    </xf>
    <xf numFmtId="0" fontId="5" fillId="0" borderId="0" xfId="0" applyFont="1" applyAlignment="1">
      <alignment horizontal="right"/>
    </xf>
    <xf numFmtId="0" fontId="5" fillId="0" borderId="3" xfId="0" applyFont="1" applyBorder="1" applyAlignment="1">
      <alignment horizontal="right"/>
    </xf>
    <xf numFmtId="0" fontId="2" fillId="0" borderId="1" xfId="1" applyFont="1" applyBorder="1" applyAlignment="1">
      <alignment horizontal="left" vertical="center" wrapText="1"/>
    </xf>
    <xf numFmtId="0" fontId="2" fillId="0" borderId="1" xfId="0" applyFont="1" applyBorder="1" applyAlignment="1" applyProtection="1">
      <alignment horizontal="center" vertical="center"/>
      <protection locked="0"/>
    </xf>
    <xf numFmtId="0" fontId="5" fillId="0" borderId="1" xfId="1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/>
    </xf>
    <xf numFmtId="165" fontId="9" fillId="2" borderId="2" xfId="4" applyNumberFormat="1" applyFont="1" applyFill="1" applyBorder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5" fillId="2" borderId="0" xfId="1" applyFont="1" applyFill="1" applyAlignment="1">
      <alignment horizontal="center" wrapText="1"/>
    </xf>
    <xf numFmtId="0" fontId="2" fillId="0" borderId="1" xfId="0" applyFont="1" applyBorder="1" applyAlignment="1">
      <alignment horizontal="center" vertical="center"/>
    </xf>
    <xf numFmtId="0" fontId="2" fillId="2" borderId="0" xfId="0" applyFont="1" applyFill="1" applyAlignment="1">
      <alignment horizontal="right" vertical="center"/>
    </xf>
  </cellXfs>
  <cellStyles count="5">
    <cellStyle name="Comma" xfId="4" builtinId="3"/>
    <cellStyle name="Comma 2" xfId="2" xr:uid="{00000000-0005-0000-0000-000001000000}"/>
    <cellStyle name="Normal" xfId="0" builtinId="0"/>
    <cellStyle name="Normal 10" xfId="1" xr:uid="{00000000-0005-0000-0000-000003000000}"/>
    <cellStyle name="Normal 2" xfId="3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doclogix.litgrid.eu/Andrius/2006-06-09/Biudzetas-2006-VI/DIAL_4metu_ETP_finansinis_planas_Fin_Model_Intermediate_04102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venue Model"/>
      <sheetName val="Trial Balance"/>
      <sheetName val="Pagrindines prielaidos"/>
      <sheetName val="Ilgalaikis materialus turtas "/>
      <sheetName val="Personalo planas"/>
      <sheetName val="Atlyginimu planas"/>
      <sheetName val="Atlyginimu sanaudos"/>
      <sheetName val="Alytus"/>
      <sheetName val="Panevezys"/>
      <sheetName val="Utena"/>
      <sheetName val="Vilnius"/>
      <sheetName val="Centrine istaiga"/>
      <sheetName val="Pelno nuost ataskaita"/>
      <sheetName val="Balansas"/>
      <sheetName val="Pinigu srautai"/>
    </sheetNames>
    <sheetDataSet>
      <sheetData sheetId="0"/>
      <sheetData sheetId="1"/>
      <sheetData sheetId="2">
        <row r="3">
          <cell r="B3" t="str">
            <v>Elektros tinklo paslaugos UAB</v>
          </cell>
        </row>
        <row r="5">
          <cell r="B5">
            <v>38353</v>
          </cell>
        </row>
        <row r="20">
          <cell r="B20">
            <v>0.87</v>
          </cell>
        </row>
        <row r="22">
          <cell r="B22">
            <v>0.9</v>
          </cell>
        </row>
        <row r="24">
          <cell r="B24">
            <v>0.85</v>
          </cell>
        </row>
        <row r="26">
          <cell r="B26">
            <v>0.9</v>
          </cell>
        </row>
        <row r="41">
          <cell r="B41">
            <v>0</v>
          </cell>
        </row>
        <row r="43">
          <cell r="B43">
            <v>0.15</v>
          </cell>
        </row>
        <row r="55">
          <cell r="B55">
            <v>38353</v>
          </cell>
        </row>
        <row r="58">
          <cell r="B58">
            <v>0</v>
          </cell>
        </row>
        <row r="63">
          <cell r="B63">
            <v>7.0000000000000007E-2</v>
          </cell>
        </row>
        <row r="65">
          <cell r="B65">
            <v>0.7</v>
          </cell>
        </row>
        <row r="67">
          <cell r="B67">
            <v>0.15</v>
          </cell>
        </row>
      </sheetData>
      <sheetData sheetId="3">
        <row r="17">
          <cell r="C17">
            <v>38383</v>
          </cell>
          <cell r="D17">
            <v>38411</v>
          </cell>
          <cell r="E17">
            <v>38442</v>
          </cell>
          <cell r="F17">
            <v>38472</v>
          </cell>
          <cell r="G17">
            <v>38503</v>
          </cell>
          <cell r="H17">
            <v>38533</v>
          </cell>
          <cell r="I17">
            <v>38564</v>
          </cell>
          <cell r="J17">
            <v>38595</v>
          </cell>
          <cell r="K17">
            <v>38625</v>
          </cell>
          <cell r="L17">
            <v>38656</v>
          </cell>
          <cell r="M17">
            <v>38686</v>
          </cell>
          <cell r="N17">
            <v>38717</v>
          </cell>
          <cell r="O17" t="str">
            <v>Q1 2005</v>
          </cell>
          <cell r="P17" t="str">
            <v>Q2 2005</v>
          </cell>
          <cell r="Q17" t="str">
            <v>Q3 2005</v>
          </cell>
          <cell r="R17" t="str">
            <v>Q4 2005</v>
          </cell>
          <cell r="T17">
            <v>38748</v>
          </cell>
          <cell r="U17">
            <v>38776</v>
          </cell>
          <cell r="V17">
            <v>38807</v>
          </cell>
          <cell r="W17">
            <v>38837</v>
          </cell>
          <cell r="X17">
            <v>38868</v>
          </cell>
          <cell r="Y17">
            <v>38898</v>
          </cell>
          <cell r="Z17">
            <v>38929</v>
          </cell>
          <cell r="AA17">
            <v>38960</v>
          </cell>
          <cell r="AB17">
            <v>38990</v>
          </cell>
          <cell r="AC17">
            <v>39021</v>
          </cell>
          <cell r="AD17">
            <v>39051</v>
          </cell>
          <cell r="AE17">
            <v>39082</v>
          </cell>
          <cell r="AF17" t="str">
            <v>Q1 2006</v>
          </cell>
          <cell r="AG17" t="str">
            <v>Q2 2006</v>
          </cell>
          <cell r="AH17" t="str">
            <v>Q3 2006</v>
          </cell>
          <cell r="AI17" t="str">
            <v>Q4 2006</v>
          </cell>
          <cell r="AK17">
            <v>39113</v>
          </cell>
          <cell r="AL17">
            <v>39141</v>
          </cell>
          <cell r="AM17">
            <v>39172</v>
          </cell>
          <cell r="AN17">
            <v>39202</v>
          </cell>
          <cell r="AO17">
            <v>39233</v>
          </cell>
          <cell r="AP17">
            <v>39263</v>
          </cell>
          <cell r="AQ17">
            <v>39294</v>
          </cell>
          <cell r="AR17">
            <v>39325</v>
          </cell>
          <cell r="AS17">
            <v>39355</v>
          </cell>
          <cell r="AT17">
            <v>39386</v>
          </cell>
          <cell r="AU17">
            <v>39416</v>
          </cell>
          <cell r="AV17">
            <v>39447</v>
          </cell>
          <cell r="AW17" t="str">
            <v>Q1 2007</v>
          </cell>
          <cell r="AX17" t="str">
            <v>Q2 2007</v>
          </cell>
          <cell r="AY17" t="str">
            <v>Q3 2007</v>
          </cell>
          <cell r="AZ17" t="str">
            <v>Q4 2007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5">
          <cell r="B5">
            <v>38383</v>
          </cell>
          <cell r="C5">
            <v>38411</v>
          </cell>
          <cell r="D5">
            <v>38442</v>
          </cell>
          <cell r="E5">
            <v>38472</v>
          </cell>
          <cell r="F5">
            <v>38503</v>
          </cell>
          <cell r="G5">
            <v>38533</v>
          </cell>
          <cell r="H5">
            <v>38564</v>
          </cell>
          <cell r="I5">
            <v>38595</v>
          </cell>
          <cell r="J5">
            <v>38625</v>
          </cell>
          <cell r="K5">
            <v>38656</v>
          </cell>
          <cell r="L5">
            <v>38686</v>
          </cell>
          <cell r="M5">
            <v>38717</v>
          </cell>
          <cell r="N5" t="str">
            <v>Q1 2005</v>
          </cell>
          <cell r="O5" t="str">
            <v>Q2 2005</v>
          </cell>
          <cell r="P5" t="str">
            <v>Q3 2005</v>
          </cell>
          <cell r="Q5" t="str">
            <v>Q4 2005</v>
          </cell>
          <cell r="S5">
            <v>38748</v>
          </cell>
          <cell r="T5">
            <v>38776</v>
          </cell>
          <cell r="U5">
            <v>38807</v>
          </cell>
          <cell r="V5">
            <v>38837</v>
          </cell>
          <cell r="W5">
            <v>38868</v>
          </cell>
          <cell r="X5">
            <v>38898</v>
          </cell>
          <cell r="Y5">
            <v>38929</v>
          </cell>
          <cell r="Z5">
            <v>38960</v>
          </cell>
          <cell r="AA5">
            <v>38990</v>
          </cell>
          <cell r="AB5">
            <v>39021</v>
          </cell>
          <cell r="AC5">
            <v>39051</v>
          </cell>
          <cell r="AD5">
            <v>39082</v>
          </cell>
          <cell r="AE5" t="str">
            <v>Q1 2006</v>
          </cell>
          <cell r="AF5" t="str">
            <v>Q2 2006</v>
          </cell>
          <cell r="AG5" t="str">
            <v>Q3 2006</v>
          </cell>
          <cell r="AH5" t="str">
            <v>Q4 2006</v>
          </cell>
          <cell r="AJ5">
            <v>39113</v>
          </cell>
          <cell r="AK5">
            <v>39141</v>
          </cell>
          <cell r="AL5">
            <v>39172</v>
          </cell>
          <cell r="AM5">
            <v>39202</v>
          </cell>
          <cell r="AN5">
            <v>39233</v>
          </cell>
          <cell r="AO5">
            <v>39263</v>
          </cell>
          <cell r="AP5">
            <v>39294</v>
          </cell>
          <cell r="AQ5">
            <v>39325</v>
          </cell>
          <cell r="AR5">
            <v>39355</v>
          </cell>
          <cell r="AS5">
            <v>39386</v>
          </cell>
          <cell r="AT5">
            <v>39416</v>
          </cell>
          <cell r="AU5">
            <v>39447</v>
          </cell>
          <cell r="AV5" t="str">
            <v>Q1 2007</v>
          </cell>
          <cell r="AW5" t="str">
            <v>Q2 2007</v>
          </cell>
          <cell r="AX5" t="str">
            <v>Q3 2007</v>
          </cell>
          <cell r="AY5" t="str">
            <v>Q4 2007</v>
          </cell>
        </row>
      </sheetData>
      <sheetData sheetId="13"/>
      <sheetData sheetId="14">
        <row r="5">
          <cell r="B5">
            <v>38383</v>
          </cell>
          <cell r="C5">
            <v>38411</v>
          </cell>
          <cell r="D5">
            <v>38442</v>
          </cell>
          <cell r="E5">
            <v>38472</v>
          </cell>
          <cell r="F5">
            <v>38503</v>
          </cell>
          <cell r="G5">
            <v>38533</v>
          </cell>
          <cell r="H5">
            <v>38564</v>
          </cell>
          <cell r="I5">
            <v>38595</v>
          </cell>
          <cell r="J5">
            <v>38625</v>
          </cell>
          <cell r="K5">
            <v>38656</v>
          </cell>
          <cell r="L5">
            <v>38686</v>
          </cell>
          <cell r="M5">
            <v>38717</v>
          </cell>
          <cell r="N5" t="str">
            <v>Q1 2005</v>
          </cell>
          <cell r="O5" t="str">
            <v>Q2 2005</v>
          </cell>
          <cell r="P5" t="str">
            <v>Q3 2005</v>
          </cell>
          <cell r="Q5" t="str">
            <v>Q4 2005</v>
          </cell>
          <cell r="R5" t="str">
            <v>2005 Total</v>
          </cell>
          <cell r="S5">
            <v>38748</v>
          </cell>
          <cell r="T5">
            <v>38776</v>
          </cell>
          <cell r="U5">
            <v>38807</v>
          </cell>
          <cell r="V5">
            <v>38837</v>
          </cell>
          <cell r="W5">
            <v>38868</v>
          </cell>
          <cell r="X5">
            <v>38898</v>
          </cell>
          <cell r="Y5">
            <v>38929</v>
          </cell>
          <cell r="Z5">
            <v>38960</v>
          </cell>
          <cell r="AA5">
            <v>38990</v>
          </cell>
          <cell r="AB5">
            <v>39021</v>
          </cell>
          <cell r="AC5">
            <v>39051</v>
          </cell>
          <cell r="AD5">
            <v>39082</v>
          </cell>
          <cell r="AE5" t="str">
            <v>Q1 2006</v>
          </cell>
          <cell r="AF5" t="str">
            <v>Q2 2006</v>
          </cell>
          <cell r="AG5" t="str">
            <v>Q3 2006</v>
          </cell>
          <cell r="AH5" t="str">
            <v>Q4 2006</v>
          </cell>
          <cell r="AI5" t="str">
            <v>2006 Total</v>
          </cell>
          <cell r="AJ5">
            <v>39113</v>
          </cell>
          <cell r="AK5">
            <v>39141</v>
          </cell>
          <cell r="AL5">
            <v>39172</v>
          </cell>
          <cell r="AM5">
            <v>39202</v>
          </cell>
          <cell r="AN5">
            <v>39233</v>
          </cell>
          <cell r="AO5">
            <v>39263</v>
          </cell>
          <cell r="AP5">
            <v>39294</v>
          </cell>
          <cell r="AQ5">
            <v>39325</v>
          </cell>
          <cell r="AR5">
            <v>39355</v>
          </cell>
          <cell r="AS5">
            <v>39386</v>
          </cell>
          <cell r="AT5">
            <v>39416</v>
          </cell>
          <cell r="AU5">
            <v>39447</v>
          </cell>
          <cell r="AV5" t="str">
            <v>Q1 2007</v>
          </cell>
          <cell r="AW5" t="str">
            <v>Q2 2007</v>
          </cell>
          <cell r="AX5" t="str">
            <v>Q3 2007</v>
          </cell>
          <cell r="AY5" t="str">
            <v>Q4 2007</v>
          </cell>
          <cell r="AZ5" t="str">
            <v>2007 Total</v>
          </cell>
        </row>
      </sheetData>
    </sheetDataSet>
  </externalBook>
</externalLink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23"/>
  <sheetViews>
    <sheetView zoomScale="130" zoomScaleNormal="130" workbookViewId="0">
      <selection activeCell="A2" sqref="A2:G2"/>
    </sheetView>
  </sheetViews>
  <sheetFormatPr defaultColWidth="9.1796875" defaultRowHeight="12.5" x14ac:dyDescent="0.35"/>
  <cols>
    <col min="1" max="1" width="5.1796875" style="1" customWidth="1"/>
    <col min="2" max="2" width="69.7265625" style="1" customWidth="1"/>
    <col min="3" max="3" width="8.453125" style="1" customWidth="1"/>
    <col min="4" max="4" width="7.453125" style="1" customWidth="1"/>
    <col min="5" max="5" width="22.81640625" style="1" customWidth="1"/>
    <col min="6" max="6" width="15.453125" style="1" customWidth="1"/>
    <col min="7" max="7" width="20.453125" style="1" customWidth="1"/>
    <col min="8" max="16384" width="9.1796875" style="1"/>
  </cols>
  <sheetData>
    <row r="1" spans="1:7" x14ac:dyDescent="0.35">
      <c r="A1" s="22" t="s">
        <v>24</v>
      </c>
      <c r="B1" s="22"/>
      <c r="C1" s="22"/>
      <c r="D1" s="22"/>
      <c r="E1" s="22"/>
      <c r="F1" s="22"/>
      <c r="G1" s="22"/>
    </row>
    <row r="2" spans="1:7" s="2" customFormat="1" ht="15.5" x14ac:dyDescent="0.35">
      <c r="A2" s="23" t="s">
        <v>25</v>
      </c>
      <c r="B2" s="23"/>
      <c r="C2" s="23"/>
      <c r="D2" s="23"/>
      <c r="E2" s="23"/>
      <c r="F2" s="23"/>
      <c r="G2" s="23"/>
    </row>
    <row r="3" spans="1:7" s="2" customFormat="1" ht="15.5" x14ac:dyDescent="0.35">
      <c r="A3" s="24" t="s">
        <v>0</v>
      </c>
      <c r="B3" s="24"/>
      <c r="C3" s="24"/>
      <c r="D3" s="24"/>
      <c r="E3" s="24"/>
      <c r="F3" s="24"/>
      <c r="G3" s="24"/>
    </row>
    <row r="4" spans="1:7" s="4" customFormat="1" ht="39" x14ac:dyDescent="0.35">
      <c r="A4" s="3" t="s">
        <v>1</v>
      </c>
      <c r="B4" s="3" t="s">
        <v>2</v>
      </c>
      <c r="C4" s="3" t="s">
        <v>3</v>
      </c>
      <c r="D4" s="3" t="s">
        <v>4</v>
      </c>
      <c r="E4" s="3" t="s">
        <v>23</v>
      </c>
      <c r="F4" s="3" t="s">
        <v>5</v>
      </c>
      <c r="G4" s="3" t="s">
        <v>6</v>
      </c>
    </row>
    <row r="5" spans="1:7" s="4" customFormat="1" ht="13" x14ac:dyDescent="0.35">
      <c r="A5" s="25" t="s">
        <v>7</v>
      </c>
      <c r="B5" s="25"/>
      <c r="C5" s="25"/>
      <c r="D5" s="25"/>
      <c r="E5" s="25"/>
      <c r="F5" s="25"/>
      <c r="G5" s="25"/>
    </row>
    <row r="6" spans="1:7" s="4" customFormat="1" x14ac:dyDescent="0.25">
      <c r="A6" s="5" t="s">
        <v>8</v>
      </c>
      <c r="B6" s="20" t="s">
        <v>21</v>
      </c>
      <c r="C6" s="6" t="s">
        <v>22</v>
      </c>
      <c r="D6" s="7">
        <v>38</v>
      </c>
      <c r="E6" s="8">
        <v>243.95</v>
      </c>
      <c r="F6" s="9">
        <f>+D6*E6</f>
        <v>9270.1</v>
      </c>
      <c r="G6" s="10"/>
    </row>
    <row r="7" spans="1:7" s="4" customFormat="1" x14ac:dyDescent="0.25">
      <c r="A7" s="5"/>
      <c r="B7" s="20"/>
      <c r="C7" s="6"/>
      <c r="D7" s="7"/>
      <c r="E7" s="8"/>
      <c r="F7" s="9"/>
      <c r="G7" s="10"/>
    </row>
    <row r="8" spans="1:7" s="4" customFormat="1" x14ac:dyDescent="0.25">
      <c r="A8" s="5"/>
      <c r="B8" s="20"/>
      <c r="C8" s="6"/>
      <c r="D8" s="7"/>
      <c r="E8" s="8"/>
      <c r="F8" s="9"/>
      <c r="G8" s="10"/>
    </row>
    <row r="9" spans="1:7" s="4" customFormat="1" x14ac:dyDescent="0.25">
      <c r="A9" s="5"/>
      <c r="B9" s="20"/>
      <c r="C9" s="6"/>
      <c r="D9" s="7"/>
      <c r="E9" s="8"/>
      <c r="F9" s="9"/>
      <c r="G9" s="10"/>
    </row>
    <row r="10" spans="1:7" s="4" customFormat="1" x14ac:dyDescent="0.25">
      <c r="A10" s="5"/>
      <c r="B10" s="20"/>
      <c r="C10" s="6"/>
      <c r="D10" s="7"/>
      <c r="E10" s="8"/>
      <c r="F10" s="9"/>
      <c r="G10" s="10"/>
    </row>
    <row r="11" spans="1:7" s="4" customFormat="1" x14ac:dyDescent="0.25">
      <c r="A11" s="5"/>
      <c r="B11" s="20"/>
      <c r="C11" s="6"/>
      <c r="D11" s="7"/>
      <c r="E11" s="8"/>
      <c r="F11" s="9"/>
      <c r="G11" s="10"/>
    </row>
    <row r="12" spans="1:7" s="4" customFormat="1" x14ac:dyDescent="0.25">
      <c r="A12" s="5"/>
      <c r="B12" s="20"/>
      <c r="C12" s="6"/>
      <c r="D12" s="7"/>
      <c r="E12" s="8"/>
      <c r="F12" s="9"/>
      <c r="G12" s="10"/>
    </row>
    <row r="13" spans="1:7" s="4" customFormat="1" x14ac:dyDescent="0.25">
      <c r="A13" s="5"/>
      <c r="B13" s="20"/>
      <c r="C13" s="6"/>
      <c r="D13" s="7"/>
      <c r="E13" s="8"/>
      <c r="F13" s="9"/>
      <c r="G13" s="10"/>
    </row>
    <row r="14" spans="1:7" s="4" customFormat="1" x14ac:dyDescent="0.25">
      <c r="A14" s="5" t="s">
        <v>8</v>
      </c>
      <c r="B14" s="11" t="s">
        <v>20</v>
      </c>
      <c r="C14" s="6" t="s">
        <v>9</v>
      </c>
      <c r="D14" s="7">
        <v>233</v>
      </c>
      <c r="E14" s="8">
        <v>280.3</v>
      </c>
      <c r="F14" s="9">
        <f>+D14*E14</f>
        <v>65309.9</v>
      </c>
      <c r="G14" s="10"/>
    </row>
    <row r="15" spans="1:7" s="2" customFormat="1" ht="13" x14ac:dyDescent="0.35">
      <c r="A15" s="25" t="s">
        <v>10</v>
      </c>
      <c r="B15" s="25"/>
      <c r="C15" s="25"/>
      <c r="D15" s="25"/>
      <c r="E15" s="25"/>
      <c r="F15" s="25"/>
      <c r="G15" s="25"/>
    </row>
    <row r="16" spans="1:7" s="2" customFormat="1" x14ac:dyDescent="0.25">
      <c r="A16" s="7" t="s">
        <v>11</v>
      </c>
      <c r="B16" s="12" t="s">
        <v>18</v>
      </c>
      <c r="C16" s="13" t="s">
        <v>9</v>
      </c>
      <c r="D16" s="7">
        <v>233</v>
      </c>
      <c r="E16" s="14">
        <v>388.83</v>
      </c>
      <c r="F16" s="15">
        <f t="shared" ref="F16:F18" si="0">+D16*E16</f>
        <v>90597.39</v>
      </c>
      <c r="G16" s="10"/>
    </row>
    <row r="17" spans="1:7" s="2" customFormat="1" x14ac:dyDescent="0.25">
      <c r="A17" s="7" t="s">
        <v>12</v>
      </c>
      <c r="B17" s="12" t="s">
        <v>19</v>
      </c>
      <c r="C17" s="13" t="s">
        <v>9</v>
      </c>
      <c r="D17" s="7">
        <v>233</v>
      </c>
      <c r="E17" s="14">
        <v>55.9</v>
      </c>
      <c r="F17" s="15">
        <f t="shared" si="0"/>
        <v>13024.699999999999</v>
      </c>
      <c r="G17" s="10"/>
    </row>
    <row r="18" spans="1:7" s="2" customFormat="1" ht="13" thickBot="1" x14ac:dyDescent="0.3">
      <c r="A18" s="7" t="s">
        <v>13</v>
      </c>
      <c r="B18" s="12" t="s">
        <v>14</v>
      </c>
      <c r="C18" s="13" t="s">
        <v>9</v>
      </c>
      <c r="D18" s="7">
        <v>233</v>
      </c>
      <c r="E18" s="14">
        <v>106.73</v>
      </c>
      <c r="F18" s="15">
        <f t="shared" si="0"/>
        <v>24868.09</v>
      </c>
      <c r="G18" s="10"/>
    </row>
    <row r="19" spans="1:7" s="16" customFormat="1" ht="13.5" thickBot="1" x14ac:dyDescent="0.35">
      <c r="D19" s="26" t="s">
        <v>15</v>
      </c>
      <c r="E19" s="27"/>
      <c r="F19" s="17">
        <f>SUM(F6:F14,F16:F18)</f>
        <v>203070.18000000002</v>
      </c>
      <c r="G19" s="18"/>
    </row>
    <row r="20" spans="1:7" s="16" customFormat="1" ht="13.5" thickBot="1" x14ac:dyDescent="0.35">
      <c r="D20" s="21" t="s">
        <v>16</v>
      </c>
      <c r="E20" s="21"/>
      <c r="F20" s="17">
        <f>F19*0.21</f>
        <v>42644.737800000003</v>
      </c>
      <c r="G20" s="18"/>
    </row>
    <row r="21" spans="1:7" s="16" customFormat="1" ht="13.5" thickBot="1" x14ac:dyDescent="0.35">
      <c r="D21" s="21" t="s">
        <v>17</v>
      </c>
      <c r="E21" s="21"/>
      <c r="F21" s="17">
        <f>SUM(F19:F20)</f>
        <v>245714.91780000002</v>
      </c>
      <c r="G21" s="18"/>
    </row>
    <row r="23" spans="1:7" x14ac:dyDescent="0.35">
      <c r="B23" s="19"/>
    </row>
  </sheetData>
  <sheetProtection formatCells="0" formatColumns="0" formatRows="0" insertColumns="0" insertRows="0" insertHyperlinks="0" deleteColumns="0" deleteRows="0" sort="0" autoFilter="0" pivotTables="0"/>
  <mergeCells count="8">
    <mergeCell ref="D21:E21"/>
    <mergeCell ref="A1:G1"/>
    <mergeCell ref="A2:G2"/>
    <mergeCell ref="A3:G3"/>
    <mergeCell ref="A5:G5"/>
    <mergeCell ref="A15:G15"/>
    <mergeCell ref="D19:E19"/>
    <mergeCell ref="D20:E20"/>
  </mergeCells>
  <phoneticPr fontId="3" type="noConversion"/>
  <pageMargins left="0.70866141732283472" right="0.70866141732283472" top="0.74803149606299213" bottom="0.74803149606299213" header="0.31496062992125984" footer="0.31496062992125984"/>
  <pageSetup paperSize="9" scale="8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762091-4FDF-4724-882C-AAE0ACC1AA53}">
  <dimension ref="A1:G14"/>
  <sheetViews>
    <sheetView tabSelected="1" workbookViewId="0">
      <selection activeCell="F25" sqref="F25"/>
    </sheetView>
  </sheetViews>
  <sheetFormatPr defaultRowHeight="12.5" x14ac:dyDescent="0.25"/>
  <cols>
    <col min="1" max="1" width="6.453125" style="20" customWidth="1"/>
    <col min="2" max="2" width="64" style="20" customWidth="1"/>
    <col min="3" max="4" width="8.7265625" style="20"/>
    <col min="5" max="5" width="15.7265625" style="20" customWidth="1"/>
    <col min="6" max="6" width="18.453125" style="20" customWidth="1"/>
    <col min="7" max="7" width="38.26953125" style="20" customWidth="1"/>
    <col min="8" max="16384" width="8.7265625" style="20"/>
  </cols>
  <sheetData>
    <row r="1" spans="1:7" x14ac:dyDescent="0.25">
      <c r="A1" s="36" t="s">
        <v>35</v>
      </c>
      <c r="B1" s="36"/>
      <c r="C1" s="36"/>
      <c r="D1" s="36"/>
      <c r="E1" s="36"/>
      <c r="F1" s="36"/>
      <c r="G1" s="36"/>
    </row>
    <row r="2" spans="1:7" ht="13" x14ac:dyDescent="0.25">
      <c r="A2" s="33" t="s">
        <v>28</v>
      </c>
      <c r="B2" s="33"/>
      <c r="C2" s="33"/>
      <c r="D2" s="33"/>
      <c r="E2" s="33"/>
      <c r="F2" s="33"/>
      <c r="G2" s="33"/>
    </row>
    <row r="3" spans="1:7" ht="13" x14ac:dyDescent="0.3">
      <c r="A3" s="34" t="s">
        <v>26</v>
      </c>
      <c r="B3" s="34"/>
      <c r="C3" s="34"/>
      <c r="D3" s="34"/>
      <c r="E3" s="34"/>
      <c r="F3" s="34"/>
      <c r="G3" s="34"/>
    </row>
    <row r="4" spans="1:7" ht="39" x14ac:dyDescent="0.25">
      <c r="A4" s="3" t="s">
        <v>1</v>
      </c>
      <c r="B4" s="3" t="s">
        <v>2</v>
      </c>
      <c r="C4" s="3" t="s">
        <v>3</v>
      </c>
      <c r="D4" s="3" t="s">
        <v>4</v>
      </c>
      <c r="E4" s="3" t="s">
        <v>23</v>
      </c>
      <c r="F4" s="3" t="s">
        <v>5</v>
      </c>
      <c r="G4" s="3" t="s">
        <v>6</v>
      </c>
    </row>
    <row r="5" spans="1:7" ht="13" x14ac:dyDescent="0.25">
      <c r="A5" s="25" t="s">
        <v>27</v>
      </c>
      <c r="B5" s="25"/>
      <c r="C5" s="25"/>
      <c r="D5" s="25"/>
      <c r="E5" s="25"/>
      <c r="F5" s="25"/>
      <c r="G5" s="25"/>
    </row>
    <row r="6" spans="1:7" ht="13" x14ac:dyDescent="0.25">
      <c r="A6" s="7">
        <v>1</v>
      </c>
      <c r="B6" s="28" t="s">
        <v>29</v>
      </c>
      <c r="C6" s="35" t="s">
        <v>22</v>
      </c>
      <c r="D6" s="7">
        <v>1</v>
      </c>
      <c r="E6" s="29"/>
      <c r="F6" s="9">
        <f t="shared" ref="F6:F11" si="0">D6*E6</f>
        <v>0</v>
      </c>
      <c r="G6" s="30"/>
    </row>
    <row r="7" spans="1:7" ht="13" x14ac:dyDescent="0.25">
      <c r="A7" s="7">
        <v>2</v>
      </c>
      <c r="B7" s="31" t="s">
        <v>30</v>
      </c>
      <c r="C7" s="35" t="s">
        <v>22</v>
      </c>
      <c r="D7" s="7">
        <v>1</v>
      </c>
      <c r="E7" s="29"/>
      <c r="F7" s="9">
        <f t="shared" si="0"/>
        <v>0</v>
      </c>
      <c r="G7" s="30"/>
    </row>
    <row r="8" spans="1:7" ht="13" x14ac:dyDescent="0.25">
      <c r="A8" s="7">
        <v>3</v>
      </c>
      <c r="B8" s="31" t="s">
        <v>31</v>
      </c>
      <c r="C8" s="35" t="s">
        <v>22</v>
      </c>
      <c r="D8" s="7">
        <v>1</v>
      </c>
      <c r="E8" s="29"/>
      <c r="F8" s="9">
        <f t="shared" si="0"/>
        <v>0</v>
      </c>
      <c r="G8" s="30"/>
    </row>
    <row r="9" spans="1:7" ht="13" x14ac:dyDescent="0.25">
      <c r="A9" s="7">
        <v>4</v>
      </c>
      <c r="B9" s="31" t="s">
        <v>32</v>
      </c>
      <c r="C9" s="35" t="s">
        <v>22</v>
      </c>
      <c r="D9" s="7">
        <v>1</v>
      </c>
      <c r="E9" s="29"/>
      <c r="F9" s="9">
        <f t="shared" si="0"/>
        <v>0</v>
      </c>
      <c r="G9" s="30"/>
    </row>
    <row r="10" spans="1:7" ht="13" x14ac:dyDescent="0.25">
      <c r="A10" s="7">
        <v>5</v>
      </c>
      <c r="B10" s="31" t="s">
        <v>33</v>
      </c>
      <c r="C10" s="35" t="s">
        <v>22</v>
      </c>
      <c r="D10" s="7">
        <v>1</v>
      </c>
      <c r="E10" s="29"/>
      <c r="F10" s="9">
        <f t="shared" si="0"/>
        <v>0</v>
      </c>
      <c r="G10" s="30"/>
    </row>
    <row r="11" spans="1:7" ht="13.5" thickBot="1" x14ac:dyDescent="0.3">
      <c r="A11" s="7">
        <v>6</v>
      </c>
      <c r="B11" s="31" t="s">
        <v>34</v>
      </c>
      <c r="C11" s="35" t="s">
        <v>22</v>
      </c>
      <c r="D11" s="7">
        <v>1</v>
      </c>
      <c r="E11" s="29"/>
      <c r="F11" s="9">
        <f t="shared" si="0"/>
        <v>0</v>
      </c>
      <c r="G11" s="30"/>
    </row>
    <row r="12" spans="1:7" ht="13.5" thickBot="1" x14ac:dyDescent="0.35">
      <c r="A12" s="16"/>
      <c r="B12" s="16"/>
      <c r="C12" s="16"/>
      <c r="D12" s="26" t="s">
        <v>15</v>
      </c>
      <c r="E12" s="27"/>
      <c r="F12" s="32">
        <f>SUM(F6:F11)</f>
        <v>0</v>
      </c>
      <c r="G12" s="18"/>
    </row>
    <row r="13" spans="1:7" ht="13.5" thickBot="1" x14ac:dyDescent="0.35">
      <c r="A13" s="16"/>
      <c r="B13" s="16"/>
      <c r="C13" s="16"/>
      <c r="D13" s="21" t="s">
        <v>16</v>
      </c>
      <c r="E13" s="21"/>
      <c r="F13" s="32">
        <f>F12*0.21</f>
        <v>0</v>
      </c>
      <c r="G13" s="18"/>
    </row>
    <row r="14" spans="1:7" ht="13.5" thickBot="1" x14ac:dyDescent="0.35">
      <c r="A14" s="16"/>
      <c r="B14" s="16"/>
      <c r="C14" s="16"/>
      <c r="D14" s="21" t="s">
        <v>17</v>
      </c>
      <c r="E14" s="21"/>
      <c r="F14" s="32">
        <f>SUM(F12:F13)</f>
        <v>0</v>
      </c>
      <c r="G14" s="18"/>
    </row>
  </sheetData>
  <mergeCells count="7">
    <mergeCell ref="D13:E13"/>
    <mergeCell ref="D14:E14"/>
    <mergeCell ref="A1:G1"/>
    <mergeCell ref="A2:G2"/>
    <mergeCell ref="A3:G3"/>
    <mergeCell ref="A5:G5"/>
    <mergeCell ref="D12:E12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2D16DC27B9D44444B69C8FA08BAA82AA" ma:contentTypeVersion="12" ma:contentTypeDescription="Kurkite naują dokumentą." ma:contentTypeScope="" ma:versionID="2a418951d8a8fccae9b875d262590bc7">
  <xsd:schema xmlns:xsd="http://www.w3.org/2001/XMLSchema" xmlns:xs="http://www.w3.org/2001/XMLSchema" xmlns:p="http://schemas.microsoft.com/office/2006/metadata/properties" xmlns:ns3="214790b1-ac7f-418b-b323-f04ec19cfb71" xmlns:ns4="11003b07-0b23-4e66-bd9a-b07e2180e75e" targetNamespace="http://schemas.microsoft.com/office/2006/metadata/properties" ma:root="true" ma:fieldsID="9f114d647acc03bc7026ea2c873015c7" ns3:_="" ns4:_="">
    <xsd:import namespace="214790b1-ac7f-418b-b323-f04ec19cfb71"/>
    <xsd:import namespace="11003b07-0b23-4e66-bd9a-b07e2180e75e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DateTaken" minOccurs="0"/>
                <xsd:element ref="ns3:MediaServiceAutoKeyPoints" minOccurs="0"/>
                <xsd:element ref="ns3:MediaServiceKeyPoints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14790b1-ac7f-418b-b323-f04ec19cfb7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6" nillable="true" ma:displayName="Tags" ma:internalName="MediaServiceAutoTags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1003b07-0b23-4e66-bd9a-b07e2180e75e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Bendrinama su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Bendrinta su išsamia informacija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2" nillable="true" ma:displayName="Bendrinimo užuominos maiša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B40A04B-12C8-4ABC-9B22-D2AAA99D1D1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14790b1-ac7f-418b-b323-f04ec19cfb71"/>
    <ds:schemaRef ds:uri="11003b07-0b23-4e66-bd9a-b07e2180e75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B94CDA56-5199-4029-BD10-9FEA7DE6C37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6306320-984F-4826-A4A7-66C218614B01}">
  <ds:schemaRefs>
    <ds:schemaRef ds:uri="http://schemas.microsoft.com/office/2006/metadata/properties"/>
    <ds:schemaRef ds:uri="http://schemas.microsoft.com/office/infopath/2007/PartnerControls"/>
  </ds:schemaRefs>
</ds:datastoreItem>
</file>

<file path=docMetadata/LabelInfo.xml><?xml version="1.0" encoding="utf-8"?>
<clbl:labelList xmlns:clbl="http://schemas.microsoft.com/office/2020/mipLabelMetadata">
  <clbl:label id="{32ae7b5d-0aac-474b-ae2b-02c331ef2874}" enabled="1" method="Privileged" siteId="{86bcf768-7bcf-4cd6-b041-b219988b7a9c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Darbų žiniaraštis</vt:lpstr>
      <vt:lpstr>Lapas1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Karolis Čepaitis</dc:creator>
  <cp:keywords/>
  <dc:description/>
  <cp:lastModifiedBy>Sandra Stokytė</cp:lastModifiedBy>
  <cp:revision/>
  <cp:lastPrinted>2025-05-19T14:24:46Z</cp:lastPrinted>
  <dcterms:created xsi:type="dcterms:W3CDTF">2018-05-25T11:43:26Z</dcterms:created>
  <dcterms:modified xsi:type="dcterms:W3CDTF">2026-03-26T13:41:04Z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0x0101002D16DC27B9D44444B69C8FA08BAA82AA</vt:lpwstr>
  </property>
  <property fmtid="{D5CDD505-2E9C-101B-9397-08002B2CF9AE}" pid="3" name="MSIP_Label_32ae7b5d-0aac-474b-ae2b-02c331ef2874_Enabled">
    <vt:lpwstr>true</vt:lpwstr>
  </property>
  <property fmtid="{D5CDD505-2E9C-101B-9397-08002B2CF9AE}" pid="4" name="MSIP_Label_32ae7b5d-0aac-474b-ae2b-02c331ef2874_SetDate">
    <vt:lpwstr>2022-05-06T07:27:38Z</vt:lpwstr>
  </property>
  <property fmtid="{D5CDD505-2E9C-101B-9397-08002B2CF9AE}" pid="5" name="MSIP_Label_32ae7b5d-0aac-474b-ae2b-02c331ef2874_Method">
    <vt:lpwstr>Privileged</vt:lpwstr>
  </property>
  <property fmtid="{D5CDD505-2E9C-101B-9397-08002B2CF9AE}" pid="6" name="MSIP_Label_32ae7b5d-0aac-474b-ae2b-02c331ef2874_Name">
    <vt:lpwstr>VIDINĖ</vt:lpwstr>
  </property>
  <property fmtid="{D5CDD505-2E9C-101B-9397-08002B2CF9AE}" pid="7" name="MSIP_Label_32ae7b5d-0aac-474b-ae2b-02c331ef2874_SiteId">
    <vt:lpwstr>86bcf768-7bcf-4cd6-b041-b219988b7a9c</vt:lpwstr>
  </property>
  <property fmtid="{D5CDD505-2E9C-101B-9397-08002B2CF9AE}" pid="8" name="MSIP_Label_32ae7b5d-0aac-474b-ae2b-02c331ef2874_ActionId">
    <vt:lpwstr>3095c889-ce01-4086-8d64-362d3fa601fb</vt:lpwstr>
  </property>
  <property fmtid="{D5CDD505-2E9C-101B-9397-08002B2CF9AE}" pid="9" name="MSIP_Label_32ae7b5d-0aac-474b-ae2b-02c331ef2874_ContentBits">
    <vt:lpwstr>0</vt:lpwstr>
  </property>
</Properties>
</file>